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3. Май 2025\"/>
    </mc:Choice>
  </mc:AlternateContent>
  <xr:revisionPtr revIDLastSave="0" documentId="13_ncr:1_{9DA9D0CE-3B31-4AAD-9687-6FD69114D5E9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30" sheetId="2" r:id="rId1"/>
  </sheets>
  <definedNames>
    <definedName name="_xlnm.Print_Titles" localSheetId="0">'Приложение 30'!$15:$17</definedName>
  </definedNames>
  <calcPr calcId="191029" iterate="1"/>
</workbook>
</file>

<file path=xl/calcChain.xml><?xml version="1.0" encoding="utf-8"?>
<calcChain xmlns="http://schemas.openxmlformats.org/spreadsheetml/2006/main">
  <c r="CP21" i="2" l="1"/>
  <c r="CO35" i="2" l="1"/>
  <c r="CQ31" i="2"/>
  <c r="CN32" i="2"/>
  <c r="CQ32" i="2" l="1"/>
  <c r="CN31" i="2"/>
  <c r="CR35" i="2" l="1"/>
  <c r="CS35" i="2"/>
  <c r="CP24" i="2"/>
  <c r="CP22" i="2"/>
  <c r="CP35" i="2" s="1"/>
  <c r="CN35" i="2" s="1"/>
  <c r="CQ35" i="2" l="1"/>
  <c r="CT18" i="2"/>
  <c r="CT19" i="2"/>
  <c r="CT21" i="2"/>
  <c r="CT22" i="2"/>
  <c r="CT23" i="2"/>
  <c r="CT25" i="2"/>
  <c r="CT26" i="2"/>
  <c r="CT27" i="2"/>
  <c r="CT29" i="2"/>
  <c r="CT30" i="2"/>
  <c r="CT33" i="2"/>
  <c r="CT34" i="2"/>
  <c r="CQ18" i="2"/>
  <c r="CQ19" i="2"/>
  <c r="CQ21" i="2"/>
  <c r="CQ22" i="2"/>
  <c r="CQ23" i="2"/>
  <c r="CQ25" i="2"/>
  <c r="CQ26" i="2"/>
  <c r="CQ27" i="2"/>
  <c r="CQ29" i="2"/>
  <c r="CQ30" i="2"/>
  <c r="CQ33" i="2"/>
  <c r="CQ34" i="2"/>
  <c r="CN18" i="2"/>
  <c r="CN19" i="2"/>
  <c r="CN21" i="2"/>
  <c r="CN22" i="2"/>
  <c r="CN23" i="2"/>
  <c r="CN25" i="2"/>
  <c r="CN26" i="2"/>
  <c r="CN27" i="2"/>
  <c r="CN29" i="2"/>
  <c r="CN30" i="2"/>
  <c r="CN33" i="2"/>
  <c r="CN34" i="2"/>
  <c r="CV35" i="2" l="1"/>
  <c r="CU35" i="2"/>
  <c r="CT28" i="2"/>
  <c r="CT24" i="2"/>
  <c r="CT20" i="2"/>
  <c r="CQ28" i="2"/>
  <c r="CQ24" i="2"/>
  <c r="CQ20" i="2"/>
  <c r="CT35" i="2" l="1"/>
  <c r="CN20" i="2"/>
  <c r="CN24" i="2"/>
  <c r="CN28" i="2"/>
</calcChain>
</file>

<file path=xl/sharedStrings.xml><?xml version="1.0" encoding="utf-8"?>
<sst xmlns="http://schemas.openxmlformats.org/spreadsheetml/2006/main" count="235" uniqueCount="34">
  <si>
    <t>к решению Думы района</t>
  </si>
  <si>
    <t>(тыс.руб.)</t>
  </si>
  <si>
    <t>ИТОГО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</si>
  <si>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</si>
  <si>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</si>
  <si>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</si>
  <si>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</si>
  <si>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</si>
  <si>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</si>
  <si>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</si>
  <si>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</si>
  <si>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21.12.2023 № 894</t>
  </si>
  <si>
    <t>2027 год</t>
  </si>
  <si>
    <t>Физкультурно-спортивный комплекс в с. Варьеган Нижневартовского района</t>
  </si>
  <si>
    <t>Канализационные очистные сооружения в селе Корлики Нижневартовского района</t>
  </si>
  <si>
    <t>Распределение бюджетных ассигнований бюджета Нижневартовского района на 2025 год и плановый период 2026 и 2027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обеспечения</t>
  </si>
  <si>
    <t>Приложение 30</t>
  </si>
  <si>
    <t xml:space="preserve">от 25.12.2024  № 975 </t>
  </si>
  <si>
    <t>Загородный стационарный лагерь круглосуточного пребывания детей " Лесная сказка", вторая очередь, пгт. Излучинск Нижневартовского района (Гостиница на 60 мест)</t>
  </si>
  <si>
    <t>Культурно-образовательный комплекс в с. Ларьяк Нижневартовского района</t>
  </si>
  <si>
    <t>Легкоатлетический спортивный комплекс в п.г.т. Излучинск Нижневартовского района</t>
  </si>
  <si>
    <t>Газопровод до загородного стационарного лагеря круглосуточного пребывания детей "Лесная сказка" в пгт. Излучинск Нижневартовского района</t>
  </si>
  <si>
    <t>Строительство автомобильной дороги к дому № 15 по ул. Таёжная от точки примыкания (ул. Энергетиков 18) в п.г.т. Излучинск Нижневартовского района</t>
  </si>
  <si>
    <t>Реконструкция автовокзала вахтовых перевозок под информационно-культурный центр и автостанцию в п.г.т. Излучинск Нижневартовского района</t>
  </si>
  <si>
    <t>Строительство артезианской скважины в д.Вата Нижневартовского района</t>
  </si>
  <si>
    <t>Строительство ливневой канализации в д. Вата Нижневартовского района (в рамках проекта "Устройство ливневой канализации" объекта МБОУ "Ватинская ОСШ" в д. Вата Нижневартовского района")</t>
  </si>
  <si>
    <t>Резервуар нефтепродуктов в селе Покур Нижневартовского района</t>
  </si>
  <si>
    <t>Котельная, сети газоснабжения в селе Большетархово Нижневартовского района</t>
  </si>
  <si>
    <t>от _______   № ___</t>
  </si>
  <si>
    <t>Сельский дом культуры в д. Вата Нижневартовского района (корректировка проекта)</t>
  </si>
  <si>
    <t xml:space="preserve">Блочно-модульное здание овощехранилища на территории здания детского сада на 50 мест, расположенного по адресу: с.Варьеган Нижневартовского  района по ул. Центральная, д.17 </t>
  </si>
  <si>
    <t>Вертолетная площадка для транспортного судна типа Ми-8 в д. Соснина Нижневартовского района</t>
  </si>
  <si>
    <t>Культурно-образовательный комплекс в п. Ваховск Нижневартовского района</t>
  </si>
  <si>
    <t>"Инженерные сети участка частной застройки (2 очередь, 2 этап) в пгт. Излучинск Нижневартовского района (корректировка)", (сети тепловодоснабжения)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</si>
</sst>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.00\.000\.0"/>
    <numFmt numFmtId="165" formatCode="#,##0.0,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165" fontId="9" fillId="0" borderId="1" xfId="2" applyNumberFormat="1" applyFont="1" applyBorder="1" applyProtection="1"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0" fontId="5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/>
    <xf numFmtId="164" fontId="5" fillId="0" borderId="1" xfId="5" applyNumberFormat="1" applyFont="1" applyBorder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5" xr:uid="{00000000-0005-0000-0000-000003000000}"/>
    <cellStyle name="Обычный 3" xfId="3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W56"/>
  <sheetViews>
    <sheetView showGridLines="0" tabSelected="1" zoomScale="80" zoomScaleNormal="80" workbookViewId="0">
      <pane xSplit="91" ySplit="17" topLeftCell="CN18" activePane="bottomRight" state="frozen"/>
      <selection pane="topRight" activeCell="CN1" sqref="CN1"/>
      <selection pane="bottomLeft" activeCell="A17" sqref="A17"/>
      <selection pane="bottomRight" activeCell="CP6" sqref="CP6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1" ht="18.75" x14ac:dyDescent="0.3">
      <c r="CV1" s="22" t="s">
        <v>10</v>
      </c>
    </row>
    <row r="2" spans="1:101" ht="18.75" x14ac:dyDescent="0.3">
      <c r="CV2" s="22" t="s">
        <v>0</v>
      </c>
    </row>
    <row r="3" spans="1:101" customFormat="1" ht="18.75" x14ac:dyDescent="0.3">
      <c r="A3" s="6"/>
      <c r="B3" s="6"/>
      <c r="C3" s="6"/>
      <c r="D3" s="6"/>
      <c r="E3" s="6"/>
      <c r="F3" s="6"/>
      <c r="G3" s="16" t="s">
        <v>10</v>
      </c>
      <c r="H3" s="16"/>
      <c r="I3" s="6"/>
      <c r="J3" s="8"/>
      <c r="K3" s="8"/>
      <c r="CM3" s="13"/>
      <c r="CN3" s="14"/>
      <c r="CO3" s="14"/>
      <c r="CP3" s="14"/>
      <c r="CQ3" s="14"/>
      <c r="CR3" s="14"/>
      <c r="CS3" s="14"/>
      <c r="CT3" s="14"/>
      <c r="CU3" s="14"/>
      <c r="CV3" s="22" t="s">
        <v>28</v>
      </c>
      <c r="CW3" s="14"/>
    </row>
    <row r="4" spans="1:101" customFormat="1" ht="18.75" x14ac:dyDescent="0.3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3"/>
      <c r="CN4" s="14"/>
      <c r="CO4" s="14"/>
      <c r="CP4" s="14"/>
      <c r="CQ4" s="14"/>
      <c r="CR4" s="14"/>
      <c r="CS4" s="14"/>
      <c r="CT4" s="14"/>
      <c r="CU4" s="14"/>
      <c r="CV4" s="22"/>
      <c r="CW4" s="14"/>
    </row>
    <row r="5" spans="1:101" ht="18.75" x14ac:dyDescent="0.3">
      <c r="CV5" s="22" t="s">
        <v>16</v>
      </c>
    </row>
    <row r="6" spans="1:101" ht="18.75" x14ac:dyDescent="0.3">
      <c r="CV6" s="22" t="s">
        <v>0</v>
      </c>
    </row>
    <row r="7" spans="1:101" customFormat="1" ht="18.75" x14ac:dyDescent="0.3">
      <c r="A7" s="6"/>
      <c r="B7" s="6"/>
      <c r="C7" s="6"/>
      <c r="D7" s="6"/>
      <c r="E7" s="6"/>
      <c r="F7" s="6"/>
      <c r="G7" s="16" t="s">
        <v>10</v>
      </c>
      <c r="H7" s="16"/>
      <c r="I7" s="6"/>
      <c r="J7" s="8"/>
      <c r="K7" s="8"/>
      <c r="CM7" s="13"/>
      <c r="CN7" s="14"/>
      <c r="CO7" s="14"/>
      <c r="CP7" s="14"/>
      <c r="CQ7" s="14"/>
      <c r="CR7" s="14"/>
      <c r="CS7" s="14"/>
      <c r="CT7" s="14"/>
      <c r="CU7" s="14"/>
      <c r="CV7" s="22" t="s">
        <v>17</v>
      </c>
      <c r="CW7" s="14"/>
    </row>
    <row r="8" spans="1:101" customFormat="1" ht="15" x14ac:dyDescent="0.25">
      <c r="A8" s="6"/>
      <c r="B8" s="6"/>
      <c r="C8" s="6"/>
      <c r="D8" s="6"/>
      <c r="E8" s="6"/>
      <c r="F8" s="6"/>
      <c r="G8" s="7"/>
      <c r="H8" s="7"/>
      <c r="I8" s="6"/>
      <c r="J8" s="8"/>
      <c r="K8" s="8"/>
      <c r="CM8" s="13"/>
      <c r="CN8" s="14"/>
      <c r="CO8" s="14"/>
      <c r="CP8" s="14"/>
      <c r="CQ8" s="14"/>
      <c r="CR8" s="14"/>
      <c r="CS8" s="14"/>
      <c r="CT8" s="14"/>
      <c r="CU8" s="14"/>
      <c r="CV8" s="12"/>
      <c r="CW8" s="14"/>
    </row>
    <row r="9" spans="1:101" customFormat="1" ht="6" customHeight="1" x14ac:dyDescent="0.25">
      <c r="A9" s="6"/>
      <c r="B9" s="6"/>
      <c r="C9" s="6"/>
      <c r="D9" s="6"/>
      <c r="E9" s="6"/>
      <c r="F9" s="6"/>
      <c r="G9" s="16" t="s">
        <v>10</v>
      </c>
      <c r="H9" s="16"/>
      <c r="I9" s="6"/>
      <c r="J9" s="8"/>
      <c r="K9" s="8"/>
      <c r="CM9" s="13"/>
      <c r="CN9" s="14"/>
      <c r="CO9" s="14"/>
      <c r="CP9" s="14"/>
      <c r="CQ9" s="14"/>
      <c r="CR9" s="14"/>
      <c r="CS9" s="14"/>
      <c r="CT9" s="14"/>
      <c r="CU9" s="14"/>
      <c r="CV9" s="14"/>
      <c r="CW9" s="14"/>
    </row>
    <row r="10" spans="1:101" customFormat="1" ht="15" hidden="1" x14ac:dyDescent="0.25">
      <c r="A10" s="6"/>
      <c r="B10" s="6"/>
      <c r="C10" s="6"/>
      <c r="D10" s="6"/>
      <c r="E10" s="6"/>
      <c r="F10" s="6"/>
      <c r="G10" s="16" t="s">
        <v>0</v>
      </c>
      <c r="H10" s="16"/>
      <c r="I10" s="6"/>
      <c r="J10" s="8"/>
      <c r="K10" s="8"/>
      <c r="CM10" s="13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customFormat="1" ht="15" hidden="1" x14ac:dyDescent="0.25">
      <c r="A11" s="6"/>
      <c r="B11" s="6"/>
      <c r="C11" s="6"/>
      <c r="D11" s="6"/>
      <c r="E11" s="6"/>
      <c r="F11" s="6"/>
      <c r="G11" s="16" t="s">
        <v>11</v>
      </c>
      <c r="H11" s="16"/>
      <c r="I11" s="6"/>
      <c r="J11" s="8"/>
      <c r="K11" s="8"/>
      <c r="CM11" s="13"/>
      <c r="CN11" s="14"/>
      <c r="CO11" s="14"/>
      <c r="CP11" s="14"/>
      <c r="CQ11" s="14"/>
      <c r="CR11" s="14"/>
      <c r="CS11" s="14"/>
      <c r="CT11" s="14"/>
      <c r="CU11" s="14"/>
      <c r="CV11" s="14"/>
      <c r="CW11" s="14"/>
    </row>
    <row r="12" spans="1:101" hidden="1" x14ac:dyDescent="0.25"/>
    <row r="13" spans="1:101" ht="57.75" customHeight="1" x14ac:dyDescent="0.3">
      <c r="CM13" s="20" t="s">
        <v>15</v>
      </c>
      <c r="CN13" s="20"/>
      <c r="CO13" s="20"/>
      <c r="CP13" s="20"/>
      <c r="CQ13" s="20"/>
      <c r="CR13" s="20"/>
      <c r="CS13" s="20"/>
      <c r="CT13" s="20"/>
      <c r="CU13" s="20"/>
      <c r="CV13" s="20"/>
    </row>
    <row r="14" spans="1:101" x14ac:dyDescent="0.25">
      <c r="CV14" s="3" t="s">
        <v>1</v>
      </c>
    </row>
    <row r="15" spans="1:101" x14ac:dyDescent="0.25">
      <c r="CM15" s="21" t="s">
        <v>3</v>
      </c>
      <c r="CN15" s="17" t="s">
        <v>4</v>
      </c>
      <c r="CO15" s="17"/>
      <c r="CP15" s="17"/>
      <c r="CQ15" s="17" t="s">
        <v>5</v>
      </c>
      <c r="CR15" s="17"/>
      <c r="CS15" s="17"/>
      <c r="CT15" s="17" t="s">
        <v>12</v>
      </c>
      <c r="CU15" s="17"/>
      <c r="CV15" s="17"/>
    </row>
    <row r="16" spans="1:101" x14ac:dyDescent="0.25">
      <c r="CM16" s="21"/>
      <c r="CN16" s="18" t="s">
        <v>9</v>
      </c>
      <c r="CO16" s="19" t="s">
        <v>8</v>
      </c>
      <c r="CP16" s="19"/>
      <c r="CQ16" s="18" t="s">
        <v>9</v>
      </c>
      <c r="CR16" s="19" t="s">
        <v>8</v>
      </c>
      <c r="CS16" s="19"/>
      <c r="CT16" s="18" t="s">
        <v>9</v>
      </c>
      <c r="CU16" s="19" t="s">
        <v>8</v>
      </c>
      <c r="CV16" s="19"/>
    </row>
    <row r="17" spans="91:100" ht="75" x14ac:dyDescent="0.25">
      <c r="CM17" s="21"/>
      <c r="CN17" s="18"/>
      <c r="CO17" s="5" t="s">
        <v>6</v>
      </c>
      <c r="CP17" s="5" t="s">
        <v>7</v>
      </c>
      <c r="CQ17" s="18"/>
      <c r="CR17" s="5" t="s">
        <v>6</v>
      </c>
      <c r="CS17" s="5" t="s">
        <v>7</v>
      </c>
      <c r="CT17" s="18"/>
      <c r="CU17" s="5" t="s">
        <v>6</v>
      </c>
      <c r="CV17" s="5" t="s">
        <v>7</v>
      </c>
    </row>
    <row r="18" spans="91:100" ht="45" x14ac:dyDescent="0.25">
      <c r="CM18" s="15" t="s">
        <v>25</v>
      </c>
      <c r="CN18" s="11">
        <f t="shared" ref="CN18:CN34" si="0">CO18+CP18</f>
        <v>36435.56</v>
      </c>
      <c r="CO18" s="11"/>
      <c r="CP18" s="11">
        <v>36435.56</v>
      </c>
      <c r="CQ18" s="11">
        <f t="shared" ref="CQ18:CQ34" si="1">CR18+CS18</f>
        <v>0</v>
      </c>
      <c r="CR18" s="11"/>
      <c r="CS18" s="11"/>
      <c r="CT18" s="11">
        <f t="shared" ref="CT18:CT34" si="2">CU18+CV18</f>
        <v>0</v>
      </c>
      <c r="CU18" s="11"/>
      <c r="CV18" s="11"/>
    </row>
    <row r="19" spans="91:100" ht="45" x14ac:dyDescent="0.25">
      <c r="CM19" s="15" t="s">
        <v>30</v>
      </c>
      <c r="CN19" s="11">
        <f t="shared" si="0"/>
        <v>1051320</v>
      </c>
      <c r="CO19" s="11"/>
      <c r="CP19" s="11">
        <v>1051320</v>
      </c>
      <c r="CQ19" s="11">
        <f t="shared" si="1"/>
        <v>0</v>
      </c>
      <c r="CR19" s="11"/>
      <c r="CS19" s="11"/>
      <c r="CT19" s="11">
        <f t="shared" si="2"/>
        <v>0</v>
      </c>
      <c r="CU19" s="11"/>
      <c r="CV19" s="11"/>
    </row>
    <row r="20" spans="91:100" ht="45" x14ac:dyDescent="0.25">
      <c r="CM20" s="15" t="s">
        <v>18</v>
      </c>
      <c r="CN20" s="11">
        <f>CO20+CP20</f>
        <v>244264250</v>
      </c>
      <c r="CO20" s="11">
        <v>195411400</v>
      </c>
      <c r="CP20" s="11">
        <v>48852850</v>
      </c>
      <c r="CQ20" s="11">
        <f>CR20+CS20</f>
        <v>453633625</v>
      </c>
      <c r="CR20" s="11">
        <v>362906900</v>
      </c>
      <c r="CS20" s="11">
        <v>90726725</v>
      </c>
      <c r="CT20" s="11">
        <f>CU20+CV20</f>
        <v>0</v>
      </c>
      <c r="CU20" s="11"/>
      <c r="CV20" s="11"/>
    </row>
    <row r="21" spans="91:100" ht="30" x14ac:dyDescent="0.25">
      <c r="CM21" s="15" t="s">
        <v>19</v>
      </c>
      <c r="CN21" s="11">
        <f t="shared" si="0"/>
        <v>51833223.149999999</v>
      </c>
      <c r="CO21" s="11"/>
      <c r="CP21" s="11">
        <f>50086540.64+1387682.51+359000</f>
        <v>51833223.149999999</v>
      </c>
      <c r="CQ21" s="11">
        <f t="shared" si="1"/>
        <v>0</v>
      </c>
      <c r="CR21" s="11"/>
      <c r="CS21" s="11"/>
      <c r="CT21" s="11">
        <f t="shared" si="2"/>
        <v>0</v>
      </c>
      <c r="CU21" s="11"/>
      <c r="CV21" s="11"/>
    </row>
    <row r="22" spans="91:100" ht="30" x14ac:dyDescent="0.25">
      <c r="CM22" s="15" t="s">
        <v>29</v>
      </c>
      <c r="CN22" s="11">
        <f t="shared" si="0"/>
        <v>138377794.16</v>
      </c>
      <c r="CO22" s="11"/>
      <c r="CP22" s="11">
        <f>24713230.7+113664563.46</f>
        <v>138377794.16</v>
      </c>
      <c r="CQ22" s="11">
        <f t="shared" si="1"/>
        <v>0</v>
      </c>
      <c r="CR22" s="11"/>
      <c r="CS22" s="11"/>
      <c r="CT22" s="11">
        <f t="shared" si="2"/>
        <v>0</v>
      </c>
      <c r="CU22" s="11"/>
      <c r="CV22" s="11"/>
    </row>
    <row r="23" spans="91:100" ht="30" x14ac:dyDescent="0.25">
      <c r="CM23" s="15" t="s">
        <v>20</v>
      </c>
      <c r="CN23" s="11">
        <f t="shared" si="0"/>
        <v>4256352</v>
      </c>
      <c r="CO23" s="11"/>
      <c r="CP23" s="11">
        <v>4256352</v>
      </c>
      <c r="CQ23" s="11">
        <f t="shared" si="1"/>
        <v>0</v>
      </c>
      <c r="CR23" s="11"/>
      <c r="CS23" s="11"/>
      <c r="CT23" s="11">
        <f t="shared" si="2"/>
        <v>0</v>
      </c>
      <c r="CU23" s="11"/>
      <c r="CV23" s="11"/>
    </row>
    <row r="24" spans="91:100" ht="30" x14ac:dyDescent="0.25">
      <c r="CM24" s="15" t="s">
        <v>13</v>
      </c>
      <c r="CN24" s="11">
        <f>CO24+CP24</f>
        <v>42762084.769999996</v>
      </c>
      <c r="CO24" s="11">
        <v>32572200</v>
      </c>
      <c r="CP24" s="11">
        <f>8143050+2046834.77</f>
        <v>10189884.77</v>
      </c>
      <c r="CQ24" s="11">
        <f>CR24+CS24</f>
        <v>367182875</v>
      </c>
      <c r="CR24" s="11">
        <v>293746300</v>
      </c>
      <c r="CS24" s="11">
        <v>73436575</v>
      </c>
      <c r="CT24" s="11">
        <f>CU24+CV24</f>
        <v>0</v>
      </c>
      <c r="CU24" s="11"/>
      <c r="CV24" s="11"/>
    </row>
    <row r="25" spans="91:100" ht="45" x14ac:dyDescent="0.25">
      <c r="CM25" s="15" t="s">
        <v>21</v>
      </c>
      <c r="CN25" s="11">
        <f t="shared" si="0"/>
        <v>4616911.97</v>
      </c>
      <c r="CO25" s="11"/>
      <c r="CP25" s="11">
        <v>4616911.97</v>
      </c>
      <c r="CQ25" s="11">
        <f t="shared" si="1"/>
        <v>0</v>
      </c>
      <c r="CR25" s="11"/>
      <c r="CS25" s="11"/>
      <c r="CT25" s="11">
        <f t="shared" si="2"/>
        <v>0</v>
      </c>
      <c r="CU25" s="11"/>
      <c r="CV25" s="11"/>
    </row>
    <row r="26" spans="91:100" ht="45" x14ac:dyDescent="0.25">
      <c r="CM26" s="15" t="s">
        <v>33</v>
      </c>
      <c r="CN26" s="11">
        <f t="shared" si="0"/>
        <v>55000</v>
      </c>
      <c r="CO26" s="11"/>
      <c r="CP26" s="11">
        <v>55000</v>
      </c>
      <c r="CQ26" s="11">
        <f t="shared" si="1"/>
        <v>0</v>
      </c>
      <c r="CR26" s="11"/>
      <c r="CS26" s="11"/>
      <c r="CT26" s="11">
        <f t="shared" si="2"/>
        <v>0</v>
      </c>
      <c r="CU26" s="11"/>
      <c r="CV26" s="11"/>
    </row>
    <row r="27" spans="91:100" x14ac:dyDescent="0.25">
      <c r="CM27" s="15" t="s">
        <v>26</v>
      </c>
      <c r="CN27" s="11">
        <f t="shared" si="0"/>
        <v>1554729.16</v>
      </c>
      <c r="CO27" s="11"/>
      <c r="CP27" s="11">
        <v>1554729.16</v>
      </c>
      <c r="CQ27" s="11">
        <f t="shared" si="1"/>
        <v>0</v>
      </c>
      <c r="CR27" s="11"/>
      <c r="CS27" s="11"/>
      <c r="CT27" s="11">
        <f t="shared" si="2"/>
        <v>0</v>
      </c>
      <c r="CU27" s="11"/>
      <c r="CV27" s="11"/>
    </row>
    <row r="28" spans="91:100" ht="30" x14ac:dyDescent="0.25">
      <c r="CM28" s="15" t="s">
        <v>14</v>
      </c>
      <c r="CN28" s="11">
        <f>CO28+CP28</f>
        <v>67256750</v>
      </c>
      <c r="CO28" s="11">
        <v>53805400</v>
      </c>
      <c r="CP28" s="11">
        <v>13451350</v>
      </c>
      <c r="CQ28" s="11">
        <f>CR28+CS28</f>
        <v>0</v>
      </c>
      <c r="CR28" s="11"/>
      <c r="CS28" s="11"/>
      <c r="CT28" s="11">
        <f>CU28+CV28</f>
        <v>0</v>
      </c>
      <c r="CU28" s="11"/>
      <c r="CV28" s="11"/>
    </row>
    <row r="29" spans="91:100" ht="30" x14ac:dyDescent="0.25">
      <c r="CM29" s="15" t="s">
        <v>27</v>
      </c>
      <c r="CN29" s="11">
        <f t="shared" si="0"/>
        <v>9443430</v>
      </c>
      <c r="CO29" s="11"/>
      <c r="CP29" s="11">
        <v>9443430</v>
      </c>
      <c r="CQ29" s="11">
        <f t="shared" si="1"/>
        <v>0</v>
      </c>
      <c r="CR29" s="11"/>
      <c r="CS29" s="11"/>
      <c r="CT29" s="11">
        <f t="shared" si="2"/>
        <v>0</v>
      </c>
      <c r="CU29" s="11"/>
      <c r="CV29" s="11"/>
    </row>
    <row r="30" spans="91:100" ht="45" x14ac:dyDescent="0.25">
      <c r="CM30" s="15" t="s">
        <v>22</v>
      </c>
      <c r="CN30" s="11">
        <f t="shared" si="0"/>
        <v>2507230</v>
      </c>
      <c r="CO30" s="11"/>
      <c r="CP30" s="11">
        <v>2507230</v>
      </c>
      <c r="CQ30" s="11">
        <f t="shared" si="1"/>
        <v>0</v>
      </c>
      <c r="CR30" s="11"/>
      <c r="CS30" s="11"/>
      <c r="CT30" s="11">
        <f t="shared" si="2"/>
        <v>0</v>
      </c>
      <c r="CU30" s="11"/>
      <c r="CV30" s="11"/>
    </row>
    <row r="31" spans="91:100" ht="30" x14ac:dyDescent="0.25">
      <c r="CM31" s="15" t="s">
        <v>31</v>
      </c>
      <c r="CN31" s="11">
        <f t="shared" si="0"/>
        <v>3000000</v>
      </c>
      <c r="CO31" s="11"/>
      <c r="CP31" s="11">
        <v>3000000</v>
      </c>
      <c r="CQ31" s="11">
        <f>CR30+CS30</f>
        <v>0</v>
      </c>
      <c r="CR31" s="11"/>
      <c r="CS31" s="11"/>
      <c r="CT31" s="11"/>
      <c r="CU31" s="11"/>
      <c r="CV31" s="11"/>
    </row>
    <row r="32" spans="91:100" ht="30" x14ac:dyDescent="0.25">
      <c r="CM32" s="15" t="s">
        <v>32</v>
      </c>
      <c r="CN32" s="11">
        <f t="shared" si="0"/>
        <v>16222330</v>
      </c>
      <c r="CO32" s="11"/>
      <c r="CP32" s="11">
        <v>16222330</v>
      </c>
      <c r="CQ32" s="11">
        <f>CR31+CS31</f>
        <v>0</v>
      </c>
      <c r="CR32" s="11"/>
      <c r="CS32" s="11"/>
      <c r="CT32" s="11"/>
      <c r="CU32" s="11"/>
      <c r="CV32" s="11"/>
    </row>
    <row r="33" spans="91:100" ht="45" x14ac:dyDescent="0.25">
      <c r="CM33" s="15" t="s">
        <v>23</v>
      </c>
      <c r="CN33" s="11">
        <f t="shared" si="0"/>
        <v>3689185.39</v>
      </c>
      <c r="CO33" s="11"/>
      <c r="CP33" s="11">
        <v>3689185.39</v>
      </c>
      <c r="CQ33" s="11">
        <f t="shared" si="1"/>
        <v>0</v>
      </c>
      <c r="CR33" s="11"/>
      <c r="CS33" s="11"/>
      <c r="CT33" s="11">
        <f t="shared" si="2"/>
        <v>0</v>
      </c>
      <c r="CU33" s="11"/>
      <c r="CV33" s="11"/>
    </row>
    <row r="34" spans="91:100" ht="21.75" customHeight="1" x14ac:dyDescent="0.25">
      <c r="CM34" s="15" t="s">
        <v>24</v>
      </c>
      <c r="CN34" s="11">
        <f t="shared" si="0"/>
        <v>9097700</v>
      </c>
      <c r="CO34" s="11"/>
      <c r="CP34" s="11">
        <v>9097700</v>
      </c>
      <c r="CQ34" s="11">
        <f t="shared" si="1"/>
        <v>0</v>
      </c>
      <c r="CR34" s="11"/>
      <c r="CS34" s="11"/>
      <c r="CT34" s="11">
        <f t="shared" si="2"/>
        <v>0</v>
      </c>
      <c r="CU34" s="11"/>
      <c r="CV34" s="11"/>
    </row>
    <row r="35" spans="91:100" x14ac:dyDescent="0.25">
      <c r="CM35" s="9" t="s">
        <v>2</v>
      </c>
      <c r="CN35" s="10">
        <f>CO35+CP35</f>
        <v>600024726.15999997</v>
      </c>
      <c r="CO35" s="10">
        <f>SUM(CO18:CO34)</f>
        <v>281789000</v>
      </c>
      <c r="CP35" s="10">
        <f>SUM(CP18:CP34)</f>
        <v>318235726.15999997</v>
      </c>
      <c r="CQ35" s="10">
        <f>CR35+CS35</f>
        <v>820816500</v>
      </c>
      <c r="CR35" s="10">
        <f>SUM(CR18:CR34)</f>
        <v>656653200</v>
      </c>
      <c r="CS35" s="10">
        <f>SUM(CS18:CS34)</f>
        <v>164163300</v>
      </c>
      <c r="CT35" s="10">
        <f>CU35+CV35</f>
        <v>0</v>
      </c>
      <c r="CU35" s="10">
        <f>SUM(CU18:CU28)</f>
        <v>0</v>
      </c>
      <c r="CV35" s="10">
        <f>SUM(CV18:CV28)</f>
        <v>0</v>
      </c>
    </row>
    <row r="36" spans="91:100" x14ac:dyDescent="0.25">
      <c r="CM36" s="2"/>
      <c r="CO36" s="1"/>
    </row>
    <row r="37" spans="91:100" x14ac:dyDescent="0.25">
      <c r="CM37" s="2"/>
      <c r="CO37" s="1"/>
    </row>
    <row r="38" spans="91:100" x14ac:dyDescent="0.25">
      <c r="CM38" s="2"/>
      <c r="CO38" s="1"/>
    </row>
    <row r="39" spans="91:100" x14ac:dyDescent="0.25">
      <c r="CM39" s="2"/>
      <c r="CO39" s="1"/>
    </row>
    <row r="40" spans="91:100" x14ac:dyDescent="0.25">
      <c r="CM40" s="2"/>
      <c r="CO40" s="1"/>
    </row>
    <row r="41" spans="91:100" x14ac:dyDescent="0.25">
      <c r="CM41" s="2"/>
      <c r="CO41" s="1"/>
    </row>
    <row r="42" spans="91:100" x14ac:dyDescent="0.25">
      <c r="CM42" s="2"/>
      <c r="CO42" s="1"/>
    </row>
    <row r="43" spans="91:100" x14ac:dyDescent="0.25">
      <c r="CM43" s="2"/>
      <c r="CO43" s="1"/>
    </row>
    <row r="44" spans="91:100" x14ac:dyDescent="0.25">
      <c r="CM44" s="2"/>
      <c r="CO44" s="1"/>
    </row>
    <row r="45" spans="91:100" x14ac:dyDescent="0.25">
      <c r="CM45" s="2"/>
      <c r="CO45" s="1"/>
    </row>
    <row r="46" spans="91:100" x14ac:dyDescent="0.25">
      <c r="CM46" s="2"/>
      <c r="CO46" s="1"/>
    </row>
    <row r="47" spans="91:100" x14ac:dyDescent="0.25">
      <c r="CM47" s="2"/>
      <c r="CO47" s="1"/>
    </row>
    <row r="48" spans="91:100" x14ac:dyDescent="0.25">
      <c r="CM48" s="2"/>
      <c r="CO48" s="1"/>
    </row>
    <row r="49" spans="91:93" x14ac:dyDescent="0.25">
      <c r="CM49" s="2"/>
      <c r="CO49" s="1"/>
    </row>
    <row r="50" spans="91:93" x14ac:dyDescent="0.25">
      <c r="CM50" s="2"/>
      <c r="CO50" s="1"/>
    </row>
    <row r="51" spans="91:93" x14ac:dyDescent="0.25">
      <c r="CM51" s="2"/>
      <c r="CO51" s="1"/>
    </row>
    <row r="52" spans="91:93" x14ac:dyDescent="0.25">
      <c r="CM52" s="2"/>
      <c r="CO52" s="1"/>
    </row>
    <row r="53" spans="91:93" x14ac:dyDescent="0.25">
      <c r="CM53" s="2"/>
      <c r="CO53" s="1"/>
    </row>
    <row r="54" spans="91:93" x14ac:dyDescent="0.25">
      <c r="CM54" s="2"/>
      <c r="CO54" s="1"/>
    </row>
    <row r="55" spans="91:93" x14ac:dyDescent="0.25">
      <c r="CM55" s="2"/>
      <c r="CO55" s="1"/>
    </row>
    <row r="56" spans="91:93" x14ac:dyDescent="0.25">
      <c r="CM56" s="2"/>
      <c r="CO56" s="1"/>
    </row>
  </sheetData>
  <mergeCells count="16">
    <mergeCell ref="CT15:CV15"/>
    <mergeCell ref="CT16:CT17"/>
    <mergeCell ref="CU16:CV16"/>
    <mergeCell ref="CM13:CV13"/>
    <mergeCell ref="CO16:CP16"/>
    <mergeCell ref="CN16:CN17"/>
    <mergeCell ref="CN15:CP15"/>
    <mergeCell ref="CM15:CM17"/>
    <mergeCell ref="CQ15:CS15"/>
    <mergeCell ref="CQ16:CQ17"/>
    <mergeCell ref="CR16:CS16"/>
    <mergeCell ref="G3:H3"/>
    <mergeCell ref="G11:H11"/>
    <mergeCell ref="G7:H7"/>
    <mergeCell ref="G9:H9"/>
    <mergeCell ref="G10:H10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30</vt:lpstr>
      <vt:lpstr>'Приложение 30'!Заголовки_для_печати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2024-10-24T13:21:48Z</cp:lastPrinted>
  <dcterms:created xsi:type="dcterms:W3CDTF">2016-10-14T04:49:42Z</dcterms:created>
  <dcterms:modified xsi:type="dcterms:W3CDTF">2025-05-20T11:12:08Z</dcterms:modified>
</cp:coreProperties>
</file>